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externalReferences>
    <externalReference r:id="rId2"/>
    <externalReference r:id="rId3"/>
  </externalReference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2" i="1" l="1"/>
  <c r="E10" i="1" l="1"/>
  <c r="E11" i="1"/>
  <c r="E7" i="1"/>
  <c r="E5" i="1"/>
  <c r="E6" i="1"/>
  <c r="E9" i="1"/>
</calcChain>
</file>

<file path=xl/sharedStrings.xml><?xml version="1.0" encoding="utf-8"?>
<sst xmlns="http://schemas.openxmlformats.org/spreadsheetml/2006/main" count="138" uniqueCount="66">
  <si>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</si>
  <si>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</si>
  <si>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</si>
  <si>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</si>
  <si>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</si>
  <si>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</si>
  <si>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</si>
  <si>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</si>
  <si>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</si>
  <si>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</si>
  <si>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</si>
  <si>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</si>
  <si>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</si>
  <si>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</si>
  <si>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</si>
  <si>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</si>
  <si>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</si>
  <si>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 xml:space="preserve">Нуждина </t>
  </si>
  <si>
    <t>М</t>
  </si>
  <si>
    <t>Валерия</t>
  </si>
  <si>
    <t>Дмитриевна</t>
  </si>
  <si>
    <t>02.10.2007</t>
  </si>
  <si>
    <t>участник</t>
  </si>
  <si>
    <t>Исхаков</t>
  </si>
  <si>
    <t>Алан</t>
  </si>
  <si>
    <t>Фаризович</t>
  </si>
  <si>
    <t>7</t>
  </si>
  <si>
    <t>11.08.2009</t>
  </si>
  <si>
    <t>МБОУСреднедевятовская СОШ</t>
  </si>
  <si>
    <t>Сибгатуллина</t>
  </si>
  <si>
    <t>Камилла</t>
  </si>
  <si>
    <t>Тимофеева</t>
  </si>
  <si>
    <t>Софья</t>
  </si>
  <si>
    <t>Павловна</t>
  </si>
  <si>
    <t>Ужовников</t>
  </si>
  <si>
    <t>Кирилл</t>
  </si>
  <si>
    <t>Андреевич</t>
  </si>
  <si>
    <t>Горбунов</t>
  </si>
  <si>
    <t>Константин</t>
  </si>
  <si>
    <t>Евгеньевич</t>
  </si>
  <si>
    <t>НЕТ</t>
  </si>
  <si>
    <t>ж</t>
  </si>
  <si>
    <t>Габдуллина</t>
  </si>
  <si>
    <t>Адиля</t>
  </si>
  <si>
    <t>Рафиковна</t>
  </si>
  <si>
    <t>Ольга</t>
  </si>
  <si>
    <t>Алексеевна</t>
  </si>
  <si>
    <t>призёр</t>
  </si>
  <si>
    <t>Калинин</t>
  </si>
  <si>
    <t>Матвей</t>
  </si>
  <si>
    <t>Леонидович</t>
  </si>
  <si>
    <t>Миляшова Лилия Наильевна</t>
  </si>
  <si>
    <t>Зинатуллина</t>
  </si>
  <si>
    <t>Сафия</t>
  </si>
  <si>
    <t>Рамильевна</t>
  </si>
  <si>
    <t>4</t>
  </si>
  <si>
    <t>Рамилевна</t>
  </si>
  <si>
    <t>8</t>
  </si>
  <si>
    <t>Блохина</t>
  </si>
  <si>
    <t>Полина</t>
  </si>
  <si>
    <t>Сергеевна</t>
  </si>
  <si>
    <t>Зияутдинова Гульнар Набиулловна</t>
  </si>
  <si>
    <t>Тряева Елизавета Владимировна</t>
  </si>
  <si>
    <t>Шагеева</t>
  </si>
  <si>
    <t>Динара</t>
  </si>
  <si>
    <t>Айратовна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</si>
</sst>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2-23%20&#1091;&#1095;.%20&#1075;&#1086;&#1076;/&#1045;&#1043;&#1048;&#1057;&#1057;&#1054;/&#1043;&#1086;&#1088;&#1103;&#1095;&#1077;&#1077;%20&#1087;&#1080;&#1090;&#1072;&#1085;&#1080;&#1077;%20&#1096;&#1082;&#1086;&#1083;&#1072;%20&#1085;&#1072;%208,3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2-23%20&#1091;&#1095;.%20&#1075;&#1086;&#1076;/&#1045;&#1043;&#1048;&#1057;&#1057;&#1054;/&#1076;&#1086;%2023.09/&#1043;&#1086;&#1088;&#1103;&#1095;&#1077;&#1077;%20&#1087;&#1080;&#1090;&#1072;&#1085;&#1080;&#1077;%20&#1096;&#1082;&#1086;&#1083;&#1072;%201-4%20&#1082;&#1083;&#1072;&#1089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"/>
      <sheetName val="Информация по заполнению"/>
    </sheetNames>
    <sheetDataSet>
      <sheetData sheetId="0">
        <row r="3">
          <cell r="M3">
            <v>40723</v>
          </cell>
        </row>
        <row r="6">
          <cell r="M6">
            <v>40766</v>
          </cell>
        </row>
        <row r="8">
          <cell r="M8">
            <v>40764</v>
          </cell>
        </row>
        <row r="16">
          <cell r="M16">
            <v>40325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4"/>
      <sheetName val="Информация по заполнению"/>
    </sheetNames>
    <sheetDataSet>
      <sheetData sheetId="0">
        <row r="31">
          <cell r="M31">
            <v>41320</v>
          </cell>
        </row>
        <row r="34">
          <cell r="M34">
            <v>41154</v>
          </cell>
        </row>
        <row r="37">
          <cell r="M37">
            <v>41131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topLeftCell="C1" zoomScale="85" zoomScaleNormal="85" workbookViewId="0">
      <selection activeCell="K21" sqref="K21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x14ac:dyDescent="0.25">
      <c r="A2">
        <v>1</v>
      </c>
      <c r="B2" t="s">
        <v>17</v>
      </c>
      <c r="C2" s="3" t="s">
        <v>19</v>
      </c>
      <c r="D2" s="3" t="s">
        <v>20</v>
      </c>
      <c r="E2" s="3" t="s">
        <v>21</v>
      </c>
      <c r="F2" s="3" t="s">
        <v>16</v>
      </c>
      <c r="G2" s="3" t="s">
        <v>15</v>
      </c>
      <c r="H2" s="3">
        <v>9</v>
      </c>
      <c r="I2" s="3">
        <v>9</v>
      </c>
      <c r="J2" s="3" t="s">
        <v>55</v>
      </c>
      <c r="K2" s="3" t="s">
        <v>57</v>
      </c>
      <c r="L2" s="3" t="s">
        <v>47</v>
      </c>
      <c r="M2" s="3" t="s">
        <v>15</v>
      </c>
      <c r="N2" s="3" t="s">
        <v>61</v>
      </c>
      <c r="O2" s="3" t="s">
        <v>28</v>
      </c>
      <c r="P2" s="3"/>
    </row>
    <row r="3" spans="1:16" x14ac:dyDescent="0.25">
      <c r="A3">
        <v>2</v>
      </c>
      <c r="B3" t="s">
        <v>23</v>
      </c>
      <c r="C3" s="3" t="s">
        <v>24</v>
      </c>
      <c r="D3" s="3" t="s">
        <v>25</v>
      </c>
      <c r="E3" s="3" t="s">
        <v>27</v>
      </c>
      <c r="F3" s="3" t="s">
        <v>18</v>
      </c>
      <c r="G3" s="3" t="s">
        <v>15</v>
      </c>
      <c r="H3" s="3" t="s">
        <v>26</v>
      </c>
      <c r="I3" s="3" t="s">
        <v>26</v>
      </c>
      <c r="J3" s="3" t="s">
        <v>55</v>
      </c>
      <c r="K3" s="3" t="s">
        <v>57</v>
      </c>
      <c r="L3" s="3" t="s">
        <v>47</v>
      </c>
      <c r="M3" s="3" t="s">
        <v>15</v>
      </c>
      <c r="N3" s="3" t="s">
        <v>62</v>
      </c>
      <c r="O3" s="3" t="s">
        <v>28</v>
      </c>
    </row>
    <row r="4" spans="1:16" x14ac:dyDescent="0.25">
      <c r="A4">
        <v>3</v>
      </c>
      <c r="B4" t="s">
        <v>29</v>
      </c>
      <c r="C4" s="3" t="s">
        <v>30</v>
      </c>
      <c r="D4" s="3" t="s">
        <v>56</v>
      </c>
      <c r="E4" s="4">
        <v>40779</v>
      </c>
      <c r="F4" s="3" t="s">
        <v>16</v>
      </c>
      <c r="G4" s="3" t="s">
        <v>15</v>
      </c>
      <c r="H4">
        <v>5</v>
      </c>
      <c r="I4">
        <v>5</v>
      </c>
      <c r="J4">
        <v>0</v>
      </c>
      <c r="K4">
        <v>8</v>
      </c>
      <c r="L4" s="3" t="s">
        <v>22</v>
      </c>
      <c r="M4" s="3" t="s">
        <v>15</v>
      </c>
      <c r="N4" t="s">
        <v>61</v>
      </c>
      <c r="O4" s="3" t="s">
        <v>28</v>
      </c>
    </row>
    <row r="5" spans="1:16" x14ac:dyDescent="0.25">
      <c r="A5">
        <v>4</v>
      </c>
      <c r="B5" t="s">
        <v>31</v>
      </c>
      <c r="C5" s="3" t="s">
        <v>32</v>
      </c>
      <c r="D5" s="3" t="s">
        <v>33</v>
      </c>
      <c r="E5" s="4">
        <f>[1]Пример!$M$6</f>
        <v>40766</v>
      </c>
      <c r="F5" s="3" t="s">
        <v>16</v>
      </c>
      <c r="G5" s="3" t="s">
        <v>15</v>
      </c>
      <c r="H5" s="3">
        <v>5</v>
      </c>
      <c r="I5" s="3">
        <v>5</v>
      </c>
      <c r="J5">
        <v>1</v>
      </c>
      <c r="K5" s="3" t="s">
        <v>57</v>
      </c>
      <c r="L5" s="3" t="s">
        <v>22</v>
      </c>
      <c r="M5" s="3" t="s">
        <v>15</v>
      </c>
      <c r="N5" s="3" t="s">
        <v>61</v>
      </c>
      <c r="O5" s="3" t="s">
        <v>28</v>
      </c>
    </row>
    <row r="6" spans="1:16" x14ac:dyDescent="0.25">
      <c r="A6">
        <v>5</v>
      </c>
      <c r="B6" t="s">
        <v>34</v>
      </c>
      <c r="C6" s="3" t="s">
        <v>35</v>
      </c>
      <c r="D6" s="3" t="s">
        <v>36</v>
      </c>
      <c r="E6" s="4">
        <f>[1]Пример!$M$8</f>
        <v>40764</v>
      </c>
      <c r="F6" s="3" t="s">
        <v>18</v>
      </c>
      <c r="G6" s="3" t="s">
        <v>15</v>
      </c>
      <c r="H6" s="3">
        <v>5</v>
      </c>
      <c r="I6" s="3">
        <v>5</v>
      </c>
      <c r="J6">
        <v>0</v>
      </c>
      <c r="K6" s="3" t="s">
        <v>57</v>
      </c>
      <c r="L6" s="3" t="s">
        <v>22</v>
      </c>
      <c r="M6" s="3" t="s">
        <v>15</v>
      </c>
      <c r="N6" s="3" t="s">
        <v>61</v>
      </c>
      <c r="O6" s="3" t="s">
        <v>28</v>
      </c>
    </row>
    <row r="7" spans="1:16" x14ac:dyDescent="0.25">
      <c r="A7">
        <v>6</v>
      </c>
      <c r="B7" t="s">
        <v>37</v>
      </c>
      <c r="C7" s="3" t="s">
        <v>38</v>
      </c>
      <c r="D7" s="3" t="s">
        <v>39</v>
      </c>
      <c r="E7" s="4">
        <f>[1]Пример!$M$3</f>
        <v>40723</v>
      </c>
      <c r="F7" s="3" t="s">
        <v>18</v>
      </c>
      <c r="G7" s="3" t="s">
        <v>40</v>
      </c>
      <c r="H7" s="3">
        <v>5</v>
      </c>
      <c r="I7" s="3">
        <v>5</v>
      </c>
      <c r="J7">
        <v>0</v>
      </c>
      <c r="K7" s="3" t="s">
        <v>57</v>
      </c>
      <c r="L7" s="3" t="s">
        <v>22</v>
      </c>
      <c r="M7" s="3" t="s">
        <v>40</v>
      </c>
      <c r="N7" s="3" t="s">
        <v>61</v>
      </c>
      <c r="O7" s="3" t="s">
        <v>28</v>
      </c>
    </row>
    <row r="8" spans="1:16" x14ac:dyDescent="0.25">
      <c r="A8">
        <v>7</v>
      </c>
      <c r="B8" t="s">
        <v>42</v>
      </c>
      <c r="C8" s="3" t="s">
        <v>43</v>
      </c>
      <c r="D8" s="3" t="s">
        <v>44</v>
      </c>
      <c r="E8" s="4">
        <v>39332</v>
      </c>
      <c r="F8" s="3" t="s">
        <v>16</v>
      </c>
      <c r="G8" s="3" t="s">
        <v>15</v>
      </c>
      <c r="H8" s="3">
        <v>9</v>
      </c>
      <c r="I8" s="3">
        <v>9</v>
      </c>
      <c r="J8">
        <v>2</v>
      </c>
      <c r="K8" s="3" t="s">
        <v>57</v>
      </c>
      <c r="L8" s="3" t="s">
        <v>22</v>
      </c>
      <c r="M8" s="3" t="s">
        <v>15</v>
      </c>
      <c r="N8" s="3" t="s">
        <v>61</v>
      </c>
      <c r="O8" s="3" t="s">
        <v>28</v>
      </c>
    </row>
    <row r="9" spans="1:16" x14ac:dyDescent="0.25">
      <c r="A9">
        <v>8</v>
      </c>
      <c r="B9" t="s">
        <v>17</v>
      </c>
      <c r="C9" s="3" t="s">
        <v>45</v>
      </c>
      <c r="D9" s="3" t="s">
        <v>46</v>
      </c>
      <c r="E9" s="4">
        <f>[1]Пример!$M$16</f>
        <v>40325</v>
      </c>
      <c r="F9" s="3" t="s">
        <v>16</v>
      </c>
      <c r="G9" s="3" t="s">
        <v>15</v>
      </c>
      <c r="H9" s="3">
        <v>6</v>
      </c>
      <c r="I9" s="3">
        <v>6</v>
      </c>
      <c r="J9">
        <v>1</v>
      </c>
      <c r="K9" s="3" t="s">
        <v>57</v>
      </c>
      <c r="L9" s="3" t="s">
        <v>22</v>
      </c>
      <c r="M9" s="3" t="s">
        <v>15</v>
      </c>
      <c r="N9" s="3" t="s">
        <v>61</v>
      </c>
      <c r="O9" s="3" t="s">
        <v>28</v>
      </c>
    </row>
    <row r="10" spans="1:16" x14ac:dyDescent="0.25">
      <c r="A10">
        <v>9</v>
      </c>
      <c r="B10" t="s">
        <v>48</v>
      </c>
      <c r="C10" s="3" t="s">
        <v>49</v>
      </c>
      <c r="D10" s="3" t="s">
        <v>50</v>
      </c>
      <c r="E10" s="4">
        <f>'[2]1-4'!$M$34</f>
        <v>41154</v>
      </c>
      <c r="F10" s="3" t="s">
        <v>18</v>
      </c>
      <c r="G10" s="3" t="s">
        <v>15</v>
      </c>
      <c r="H10" s="3">
        <v>4</v>
      </c>
      <c r="I10" s="3">
        <v>4</v>
      </c>
      <c r="J10">
        <v>2</v>
      </c>
      <c r="K10" s="3" t="s">
        <v>57</v>
      </c>
      <c r="L10" s="3" t="s">
        <v>22</v>
      </c>
      <c r="M10" s="3" t="s">
        <v>15</v>
      </c>
      <c r="N10" s="3" t="s">
        <v>51</v>
      </c>
      <c r="O10" s="3" t="s">
        <v>28</v>
      </c>
    </row>
    <row r="11" spans="1:16" x14ac:dyDescent="0.25">
      <c r="A11">
        <v>10</v>
      </c>
      <c r="B11" t="s">
        <v>52</v>
      </c>
      <c r="C11" s="3" t="s">
        <v>53</v>
      </c>
      <c r="D11" s="3" t="s">
        <v>54</v>
      </c>
      <c r="E11" s="4">
        <f>'[2]1-4'!$M$37</f>
        <v>41131</v>
      </c>
      <c r="F11" s="3" t="s">
        <v>16</v>
      </c>
      <c r="G11" s="3" t="s">
        <v>15</v>
      </c>
      <c r="H11" s="3">
        <v>4</v>
      </c>
      <c r="I11" s="3">
        <v>4</v>
      </c>
      <c r="J11">
        <v>1</v>
      </c>
      <c r="K11" s="3" t="s">
        <v>57</v>
      </c>
      <c r="L11" s="3" t="s">
        <v>22</v>
      </c>
      <c r="M11" s="3" t="s">
        <v>15</v>
      </c>
      <c r="N11" s="3" t="s">
        <v>51</v>
      </c>
      <c r="O11" s="3" t="s">
        <v>28</v>
      </c>
    </row>
    <row r="12" spans="1:16" x14ac:dyDescent="0.25">
      <c r="A12">
        <v>11</v>
      </c>
      <c r="B12" t="s">
        <v>58</v>
      </c>
      <c r="C12" s="3" t="s">
        <v>59</v>
      </c>
      <c r="D12" s="3" t="s">
        <v>60</v>
      </c>
      <c r="E12" s="4">
        <f>'[2]1-4'!$M$31</f>
        <v>41320</v>
      </c>
      <c r="F12" s="3" t="s">
        <v>16</v>
      </c>
      <c r="G12" s="3" t="s">
        <v>15</v>
      </c>
      <c r="H12" s="3">
        <v>4</v>
      </c>
      <c r="I12" s="3">
        <v>4</v>
      </c>
      <c r="J12">
        <v>2</v>
      </c>
      <c r="K12" s="3">
        <v>8</v>
      </c>
      <c r="L12" s="3" t="s">
        <v>22</v>
      </c>
      <c r="M12" s="3" t="s">
        <v>15</v>
      </c>
      <c r="N12" s="3" t="s">
        <v>51</v>
      </c>
      <c r="O12" s="3" t="s">
        <v>28</v>
      </c>
    </row>
    <row r="13" spans="1:16" x14ac:dyDescent="0.25">
      <c r="A13">
        <v>12</v>
      </c>
      <c r="B13" t="s">
        <v>63</v>
      </c>
      <c r="C13" s="3" t="s">
        <v>64</v>
      </c>
      <c r="D13" s="3" t="s">
        <v>65</v>
      </c>
      <c r="E13" s="4">
        <v>38657</v>
      </c>
      <c r="F13" s="3" t="s">
        <v>41</v>
      </c>
      <c r="G13" s="3" t="s">
        <v>15</v>
      </c>
      <c r="H13" s="3">
        <v>11</v>
      </c>
      <c r="I13" s="3">
        <v>11</v>
      </c>
      <c r="J13">
        <v>2</v>
      </c>
      <c r="K13" s="3">
        <v>8</v>
      </c>
      <c r="L13" s="3" t="s">
        <v>22</v>
      </c>
      <c r="M13" s="3" t="s">
        <v>15</v>
      </c>
      <c r="N13" s="3" t="s">
        <v>61</v>
      </c>
      <c r="O13" s="3" t="s">
        <v>28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2022-10-27T20:18:54Z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