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externalReferences>
    <externalReference r:id="rId2"/>
  </externalReferences>
  <definedNames>
    <definedName name="ф301">'Протокол ШЭ ВОШ по предмету'!$1:$1048576</definedName>
  </definedNames>
  <calcPr calcId="1445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10" i="1" l="1"/>
  <c r="E9" i="1"/>
  <c r="E7" i="1"/>
  <c r="E4" i="1"/>
</calcChain>
</file>

<file path=xl/sharedStrings.xml><?xml version="1.0" encoding="utf-8"?>
<sst xmlns="http://schemas.openxmlformats.org/spreadsheetml/2006/main" count="101" uniqueCount="53">
  <si>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</si>
  <si>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</si>
  <si>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</si>
  <si>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</si>
  <si>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</si>
  <si>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</si>
  <si>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</si>
  <si>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</si>
  <si>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</si>
  <si>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</si>
  <si>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</si>
  <si>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</si>
  <si>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</si>
  <si>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</si>
  <si>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</si>
  <si>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</si>
  <si>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Ж</t>
  </si>
  <si>
    <t>МБОУ Среднедевятовская СОШ</t>
  </si>
  <si>
    <t>победитель</t>
  </si>
  <si>
    <t>Габдуллина</t>
  </si>
  <si>
    <t>Адиля</t>
  </si>
  <si>
    <t>Рафиковна</t>
  </si>
  <si>
    <t xml:space="preserve">Кузьмина </t>
  </si>
  <si>
    <t>Евгения</t>
  </si>
  <si>
    <t>Александровна</t>
  </si>
  <si>
    <t>31.01.2008</t>
  </si>
  <si>
    <t>8</t>
  </si>
  <si>
    <t>20</t>
  </si>
  <si>
    <t>79</t>
  </si>
  <si>
    <t>участник</t>
  </si>
  <si>
    <t>Блохина Екатерина Юрьевна</t>
  </si>
  <si>
    <t xml:space="preserve">Кузнецова </t>
  </si>
  <si>
    <t>Алиса</t>
  </si>
  <si>
    <t>Алексеевна</t>
  </si>
  <si>
    <t>Нуждина</t>
  </si>
  <si>
    <t>Валерия</t>
  </si>
  <si>
    <t>Дмитриевна</t>
  </si>
  <si>
    <t>призёр</t>
  </si>
  <si>
    <t>Алексеева</t>
  </si>
  <si>
    <t>Диана</t>
  </si>
  <si>
    <t>Исхакова</t>
  </si>
  <si>
    <t>Зарина</t>
  </si>
  <si>
    <t>Фаризовна</t>
  </si>
  <si>
    <t>Мустаев</t>
  </si>
  <si>
    <t>Герман</t>
  </si>
  <si>
    <t>Владимирович</t>
  </si>
  <si>
    <t>М</t>
  </si>
  <si>
    <t xml:space="preserve">Жестков </t>
  </si>
  <si>
    <t>Сергей</t>
  </si>
  <si>
    <t>Александрович</t>
  </si>
  <si>
    <t>Голованов</t>
  </si>
  <si>
    <t>Виктор</t>
  </si>
  <si>
    <t>Денисович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</si>
</sst>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2-23%20&#1091;&#1095;.%20&#1075;&#1086;&#1076;/&#1045;&#1043;&#1048;&#1057;&#1057;&#1054;/&#1043;&#1086;&#1088;&#1103;&#1095;&#1077;&#1077;%20&#1087;&#1080;&#1090;&#1072;&#1085;&#1080;&#1077;%20&#1096;&#1082;&#1086;&#1083;&#1072;%20&#1085;&#1072;%208,3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"/>
      <sheetName val="Информация по заполнению"/>
    </sheetNames>
    <sheetDataSet>
      <sheetData sheetId="0">
        <row r="31">
          <cell r="M31">
            <v>39712</v>
          </cell>
        </row>
        <row r="44">
          <cell r="M44">
            <v>39038</v>
          </cell>
        </row>
        <row r="45">
          <cell r="M45">
            <v>38905</v>
          </cell>
        </row>
        <row r="46">
          <cell r="M46">
            <v>39142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zoomScale="85" zoomScaleNormal="85" workbookViewId="0">
      <selection activeCell="E10" sqref="E10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22</v>
      </c>
      <c r="C2" s="3" t="s">
        <v>23</v>
      </c>
      <c r="D2" s="3" t="s">
        <v>24</v>
      </c>
      <c r="E2" s="3" t="s">
        <v>25</v>
      </c>
      <c r="F2" s="3" t="s">
        <v>16</v>
      </c>
      <c r="G2" s="3" t="s">
        <v>15</v>
      </c>
      <c r="H2" s="3" t="s">
        <v>26</v>
      </c>
      <c r="I2" s="3" t="s">
        <v>26</v>
      </c>
      <c r="J2" s="3" t="s">
        <v>27</v>
      </c>
      <c r="K2" s="3" t="s">
        <v>28</v>
      </c>
      <c r="L2" s="3" t="s">
        <v>29</v>
      </c>
      <c r="M2" s="3" t="s">
        <v>15</v>
      </c>
      <c r="N2" s="3" t="s">
        <v>30</v>
      </c>
      <c r="O2" s="3" t="s">
        <v>17</v>
      </c>
    </row>
    <row r="3" spans="1:15" x14ac:dyDescent="0.25">
      <c r="A3">
        <v>2</v>
      </c>
      <c r="B3" t="s">
        <v>19</v>
      </c>
      <c r="C3" t="s">
        <v>20</v>
      </c>
      <c r="D3" t="s">
        <v>21</v>
      </c>
      <c r="E3" s="4">
        <v>39332</v>
      </c>
      <c r="F3" t="s">
        <v>16</v>
      </c>
      <c r="G3" t="s">
        <v>15</v>
      </c>
      <c r="H3">
        <v>9</v>
      </c>
      <c r="I3">
        <v>9</v>
      </c>
      <c r="J3">
        <v>48</v>
      </c>
      <c r="K3">
        <v>80</v>
      </c>
      <c r="L3" t="s">
        <v>18</v>
      </c>
      <c r="M3" t="s">
        <v>15</v>
      </c>
      <c r="N3" t="s">
        <v>30</v>
      </c>
      <c r="O3" t="s">
        <v>17</v>
      </c>
    </row>
    <row r="4" spans="1:15" x14ac:dyDescent="0.25">
      <c r="A4">
        <v>3</v>
      </c>
      <c r="B4" t="s">
        <v>31</v>
      </c>
      <c r="C4" t="s">
        <v>32</v>
      </c>
      <c r="D4" t="s">
        <v>33</v>
      </c>
      <c r="E4" s="4">
        <f>[1]Пример!$M$31</f>
        <v>39712</v>
      </c>
      <c r="F4" t="s">
        <v>16</v>
      </c>
      <c r="G4" t="s">
        <v>15</v>
      </c>
      <c r="H4">
        <v>8</v>
      </c>
      <c r="I4">
        <v>8</v>
      </c>
      <c r="J4">
        <v>26</v>
      </c>
      <c r="K4">
        <v>79</v>
      </c>
      <c r="L4" t="s">
        <v>29</v>
      </c>
      <c r="M4" t="s">
        <v>15</v>
      </c>
      <c r="N4" t="s">
        <v>30</v>
      </c>
      <c r="O4" t="s">
        <v>17</v>
      </c>
    </row>
    <row r="5" spans="1:15" x14ac:dyDescent="0.25">
      <c r="A5">
        <v>4</v>
      </c>
      <c r="B5" t="s">
        <v>34</v>
      </c>
      <c r="C5" t="s">
        <v>35</v>
      </c>
      <c r="D5" t="s">
        <v>36</v>
      </c>
      <c r="E5" s="4">
        <v>39357</v>
      </c>
      <c r="F5" t="s">
        <v>16</v>
      </c>
      <c r="G5" t="s">
        <v>15</v>
      </c>
      <c r="H5">
        <v>9</v>
      </c>
      <c r="I5">
        <v>9</v>
      </c>
      <c r="J5">
        <v>44</v>
      </c>
      <c r="K5">
        <v>80</v>
      </c>
      <c r="L5" t="s">
        <v>37</v>
      </c>
      <c r="M5" t="s">
        <v>15</v>
      </c>
      <c r="N5" t="s">
        <v>30</v>
      </c>
      <c r="O5" t="s">
        <v>17</v>
      </c>
    </row>
    <row r="6" spans="1:15" x14ac:dyDescent="0.25">
      <c r="A6">
        <v>5</v>
      </c>
      <c r="B6" t="s">
        <v>38</v>
      </c>
      <c r="C6" t="s">
        <v>39</v>
      </c>
      <c r="D6" t="s">
        <v>24</v>
      </c>
      <c r="E6" s="4">
        <v>39310</v>
      </c>
      <c r="F6" t="s">
        <v>16</v>
      </c>
      <c r="G6" t="s">
        <v>15</v>
      </c>
      <c r="H6">
        <v>9</v>
      </c>
      <c r="I6">
        <v>9</v>
      </c>
      <c r="J6">
        <v>39</v>
      </c>
      <c r="K6">
        <v>80</v>
      </c>
      <c r="L6" t="s">
        <v>29</v>
      </c>
      <c r="M6" t="s">
        <v>15</v>
      </c>
      <c r="N6" t="s">
        <v>30</v>
      </c>
      <c r="O6" t="s">
        <v>17</v>
      </c>
    </row>
    <row r="7" spans="1:15" x14ac:dyDescent="0.25">
      <c r="A7">
        <v>6</v>
      </c>
      <c r="B7" t="s">
        <v>40</v>
      </c>
      <c r="C7" t="s">
        <v>41</v>
      </c>
      <c r="D7" t="s">
        <v>42</v>
      </c>
      <c r="E7" s="4">
        <f>[1]Пример!$M$46</f>
        <v>39142</v>
      </c>
      <c r="F7" t="s">
        <v>16</v>
      </c>
      <c r="G7" t="s">
        <v>15</v>
      </c>
      <c r="H7">
        <v>10</v>
      </c>
      <c r="I7">
        <v>10</v>
      </c>
      <c r="J7">
        <v>48</v>
      </c>
      <c r="K7">
        <v>80</v>
      </c>
      <c r="L7" t="s">
        <v>18</v>
      </c>
      <c r="M7" t="s">
        <v>15</v>
      </c>
      <c r="N7" t="s">
        <v>30</v>
      </c>
      <c r="O7" t="s">
        <v>17</v>
      </c>
    </row>
    <row r="8" spans="1:15" x14ac:dyDescent="0.25">
      <c r="A8">
        <v>7</v>
      </c>
      <c r="B8" t="s">
        <v>43</v>
      </c>
      <c r="C8" t="s">
        <v>44</v>
      </c>
      <c r="D8" t="s">
        <v>45</v>
      </c>
      <c r="E8" s="4">
        <v>38963</v>
      </c>
      <c r="F8" t="s">
        <v>46</v>
      </c>
      <c r="G8" t="s">
        <v>15</v>
      </c>
      <c r="H8">
        <v>10</v>
      </c>
      <c r="I8">
        <v>10</v>
      </c>
      <c r="J8">
        <v>43</v>
      </c>
      <c r="K8">
        <v>80</v>
      </c>
      <c r="L8" t="s">
        <v>37</v>
      </c>
      <c r="M8" t="s">
        <v>15</v>
      </c>
      <c r="N8" t="s">
        <v>30</v>
      </c>
      <c r="O8" t="s">
        <v>17</v>
      </c>
    </row>
    <row r="9" spans="1:15" x14ac:dyDescent="0.25">
      <c r="A9">
        <v>8</v>
      </c>
      <c r="B9" t="s">
        <v>47</v>
      </c>
      <c r="C9" t="s">
        <v>48</v>
      </c>
      <c r="D9" t="s">
        <v>49</v>
      </c>
      <c r="E9" s="4">
        <f>[1]Пример!$M$44</f>
        <v>39038</v>
      </c>
      <c r="F9" t="s">
        <v>46</v>
      </c>
      <c r="G9" t="s">
        <v>15</v>
      </c>
      <c r="H9">
        <v>10</v>
      </c>
      <c r="I9">
        <v>10</v>
      </c>
      <c r="J9">
        <v>41</v>
      </c>
      <c r="K9">
        <v>80</v>
      </c>
      <c r="L9" t="s">
        <v>37</v>
      </c>
      <c r="M9" t="s">
        <v>15</v>
      </c>
      <c r="N9" t="s">
        <v>30</v>
      </c>
      <c r="O9" t="s">
        <v>17</v>
      </c>
    </row>
    <row r="10" spans="1:15" x14ac:dyDescent="0.25">
      <c r="A10">
        <v>9</v>
      </c>
      <c r="B10" t="s">
        <v>50</v>
      </c>
      <c r="C10" t="s">
        <v>51</v>
      </c>
      <c r="D10" t="s">
        <v>52</v>
      </c>
      <c r="E10" s="4">
        <f>[1]Пример!$M$45</f>
        <v>38905</v>
      </c>
      <c r="F10" t="s">
        <v>46</v>
      </c>
      <c r="G10" t="s">
        <v>15</v>
      </c>
      <c r="H10">
        <v>10</v>
      </c>
      <c r="I10">
        <v>10</v>
      </c>
      <c r="J10">
        <v>30</v>
      </c>
      <c r="K10">
        <v>80</v>
      </c>
      <c r="L10" t="s">
        <v>29</v>
      </c>
      <c r="M10" t="s">
        <v>15</v>
      </c>
      <c r="N10" t="s">
        <v>30</v>
      </c>
      <c r="O10" t="s">
        <v>17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Венера</cp:lastModifiedBy>
  <cp:revision>40</cp:revision>
  <dcterms:created xsi:type="dcterms:W3CDTF">2019-09-21T04:59:41Z</dcterms:created>
  <dcterms:modified xsi:type="dcterms:W3CDTF">2022-10-24T12:14:53Z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